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U. Evaluación de desempeño\"/>
    </mc:Choice>
  </mc:AlternateContent>
  <xr:revisionPtr revIDLastSave="0" documentId="13_ncr:1_{EEB64E27-E401-4CA9-89EC-D6D57135E576}" xr6:coauthVersionLast="47" xr6:coauthVersionMax="47" xr10:uidLastSave="{00000000-0000-0000-0000-000000000000}"/>
  <bookViews>
    <workbookView xWindow="-120" yWindow="-120" windowWidth="20730" windowHeight="11160" xr2:uid="{98F211FA-F82E-4AB3-BC89-1DE05B9D84B4}"/>
  </bookViews>
  <sheets>
    <sheet name="Valuación de la ED" sheetId="1" r:id="rId1"/>
    <sheet name="Result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2" l="1"/>
  <c r="B13" i="2"/>
  <c r="B14" i="2"/>
  <c r="B15" i="2"/>
  <c r="B16" i="2"/>
  <c r="B17" i="2"/>
  <c r="B18" i="2"/>
  <c r="B19" i="2"/>
  <c r="B20" i="2"/>
  <c r="B21" i="2"/>
  <c r="B11" i="2"/>
  <c r="E40" i="1"/>
  <c r="E41" i="1"/>
  <c r="E42" i="1"/>
  <c r="E43" i="1"/>
  <c r="E44" i="1"/>
  <c r="E45" i="1"/>
  <c r="E46" i="1"/>
  <c r="E47" i="1"/>
  <c r="E48" i="1"/>
  <c r="E49" i="1"/>
  <c r="E39" i="1"/>
  <c r="E17" i="1"/>
  <c r="E18" i="1"/>
  <c r="E19" i="1"/>
  <c r="E20" i="1"/>
  <c r="E21" i="1"/>
  <c r="E23" i="1"/>
  <c r="E24" i="1"/>
  <c r="E25" i="1"/>
  <c r="E26" i="1"/>
  <c r="E28" i="1"/>
  <c r="E29" i="1"/>
  <c r="E30" i="1"/>
  <c r="E32" i="1"/>
  <c r="E33" i="1"/>
  <c r="E34" i="1"/>
  <c r="E11" i="1"/>
  <c r="E12" i="1"/>
  <c r="E13" i="1"/>
  <c r="E14" i="1"/>
  <c r="E15" i="1"/>
  <c r="E10" i="1"/>
  <c r="B6" i="2" l="1"/>
  <c r="B5" i="2"/>
  <c r="B4" i="2"/>
  <c r="B3" i="2"/>
  <c r="B2" i="2"/>
</calcChain>
</file>

<file path=xl/sharedStrings.xml><?xml version="1.0" encoding="utf-8"?>
<sst xmlns="http://schemas.openxmlformats.org/spreadsheetml/2006/main" count="82" uniqueCount="60">
  <si>
    <t>Apoyo Gerencial - ApG Ltda.
NIT: 804009401-8</t>
  </si>
  <si>
    <t>CODIGO:</t>
  </si>
  <si>
    <t>FVC-GC-001</t>
  </si>
  <si>
    <t xml:space="preserve">VERSIÓN: </t>
  </si>
  <si>
    <t>FECHA:</t>
  </si>
  <si>
    <t>Valoración de la evaluación del desempeño</t>
  </si>
  <si>
    <t>Nombre del empleado</t>
  </si>
  <si>
    <t>Cargo</t>
  </si>
  <si>
    <t>Jefe inmediato</t>
  </si>
  <si>
    <t>Fecha de evaluación</t>
  </si>
  <si>
    <t>Evaluador</t>
  </si>
  <si>
    <t>DD     MM     AAAA</t>
  </si>
  <si>
    <t>Motivo de la evaluación</t>
  </si>
  <si>
    <t xml:space="preserve">(    )   Seguimiento          (   ) Periodo de prueba </t>
  </si>
  <si>
    <t>Calidad y productividad</t>
  </si>
  <si>
    <t>Responsabilidad frente al cuidado de equipos y herramientas de trabajo.</t>
  </si>
  <si>
    <t>Planificación y organización de las actividades realizadas.</t>
  </si>
  <si>
    <t>Asertividad en la solución de conflictos.</t>
  </si>
  <si>
    <t>Entrega de informes en el plazo establecido.</t>
  </si>
  <si>
    <t>Le da un valor agrado al trabajo realizado.</t>
  </si>
  <si>
    <t>Cumple con las necesidades y expectativas en la ejecución de las actividades.</t>
  </si>
  <si>
    <t>Conocimiento</t>
  </si>
  <si>
    <t>Conocimiento técnico para el trabajo requerido</t>
  </si>
  <si>
    <t>Uso y conocimiento de métodos y procedimientos para el cumplimiento de las actividades laborales.</t>
  </si>
  <si>
    <t>Uso y conocimientos de las herramientas para la ejecución de las actividades laborales.</t>
  </si>
  <si>
    <t>Desempeño laboral individual.</t>
  </si>
  <si>
    <t>Capacidad de entrenar/ capacitar a otros.</t>
  </si>
  <si>
    <t>Compromiso organizacional</t>
  </si>
  <si>
    <t>Desempeño de sus actividades sin necesidad de supervisión.</t>
  </si>
  <si>
    <t>Puntualidad.</t>
  </si>
  <si>
    <t>Presencia.</t>
  </si>
  <si>
    <t>Representa adecuadamente a la organización frente a los clientes.</t>
  </si>
  <si>
    <t>Iniciativa y liderazgo</t>
  </si>
  <si>
    <t>Identificación y solución de conflictos.</t>
  </si>
  <si>
    <t>Sugiere mejoras.</t>
  </si>
  <si>
    <t xml:space="preserve">Organiza por prioridades de forma eficiente las actividades pendientes </t>
  </si>
  <si>
    <t>Trabajo en equipo</t>
  </si>
  <si>
    <t>Motiva al equipo de trabajo para el desempeño de las actividades laborales.</t>
  </si>
  <si>
    <t>Trabajo fluido en compañía de supervisores, pares y subordinados.</t>
  </si>
  <si>
    <t>Actitud positiva y proactiva en el desempeño de las actividades.</t>
  </si>
  <si>
    <t>Criterios de evaluación</t>
  </si>
  <si>
    <t>Puntuación dada por el jefe inmediato</t>
  </si>
  <si>
    <t>Puntuación dada por el profesional evaluador</t>
  </si>
  <si>
    <t>Puntuación dada por el profesional evaluado</t>
  </si>
  <si>
    <t>Puntuación Global</t>
  </si>
  <si>
    <t>Criterio de evaluación</t>
  </si>
  <si>
    <t>Puntuación</t>
  </si>
  <si>
    <t>Iniciativo y liderazgo</t>
  </si>
  <si>
    <t>Valoración de los comentarios del jefe inmediato del evaluado, profesional evaluador y profesional evaluado</t>
  </si>
  <si>
    <t>Cristerios de evaluación mencionados en los comentarios de apreciación del desempeño del personal evaluado</t>
  </si>
  <si>
    <t>Responsabilidad</t>
  </si>
  <si>
    <t xml:space="preserve">Compromiso </t>
  </si>
  <si>
    <t>Liderazgo</t>
  </si>
  <si>
    <t>Iniciativa</t>
  </si>
  <si>
    <t>Manejo de recursos</t>
  </si>
  <si>
    <t>Innovación</t>
  </si>
  <si>
    <t>Servicio al cliente</t>
  </si>
  <si>
    <t>Toma de decisión</t>
  </si>
  <si>
    <t>Integración</t>
  </si>
  <si>
    <t>Formación y aprendizaje continuo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</si>
</sst>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D9D9D9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5" xfId="0" applyFont="1" applyBorder="1" applyAlignment="1">
      <alignment horizontal="justify" vertical="center" wrapText="1"/>
    </xf>
    <xf numFmtId="0" fontId="2" fillId="2" borderId="0" xfId="0" applyFont="1" applyFill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6" borderId="20" xfId="0" applyFont="1" applyFill="1" applyBorder="1" applyAlignment="1">
      <alignment horizontal="justify" vertical="center" wrapText="1"/>
    </xf>
    <xf numFmtId="0" fontId="2" fillId="6" borderId="21" xfId="0" applyFont="1" applyFill="1" applyBorder="1" applyAlignment="1">
      <alignment horizontal="justify" vertical="center" wrapText="1"/>
    </xf>
    <xf numFmtId="0" fontId="2" fillId="6" borderId="22" xfId="0" applyFont="1" applyFill="1" applyBorder="1" applyAlignment="1">
      <alignment horizontal="justify" vertical="center" wrapText="1"/>
    </xf>
    <xf numFmtId="0" fontId="2" fillId="6" borderId="10" xfId="0" applyFont="1" applyFill="1" applyBorder="1" applyAlignment="1">
      <alignment horizontal="justify" vertical="center" wrapText="1"/>
    </xf>
    <xf numFmtId="0" fontId="1" fillId="0" borderId="4" xfId="0" applyFont="1" applyBorder="1"/>
    <xf numFmtId="0" fontId="1" fillId="0" borderId="6" xfId="0" applyFont="1" applyBorder="1"/>
    <xf numFmtId="0" fontId="1" fillId="0" borderId="14" xfId="0" applyFont="1" applyBorder="1"/>
    <xf numFmtId="0" fontId="1" fillId="0" borderId="16" xfId="0" applyFont="1" applyBorder="1"/>
    <xf numFmtId="0" fontId="2" fillId="2" borderId="20" xfId="0" applyFont="1" applyFill="1" applyBorder="1"/>
    <xf numFmtId="0" fontId="2" fillId="2" borderId="22" xfId="0" applyFont="1" applyFill="1" applyBorder="1"/>
    <xf numFmtId="0" fontId="1" fillId="2" borderId="0" xfId="0" applyFont="1" applyFill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14" xfId="0" applyFont="1" applyFill="1" applyBorder="1"/>
    <xf numFmtId="0" fontId="1" fillId="2" borderId="16" xfId="0" applyFont="1" applyFill="1" applyBorder="1"/>
    <xf numFmtId="0" fontId="1" fillId="0" borderId="0" xfId="0" applyFont="1" applyBorder="1"/>
    <xf numFmtId="0" fontId="1" fillId="5" borderId="27" xfId="0" applyFont="1" applyFill="1" applyBorder="1"/>
    <xf numFmtId="0" fontId="5" fillId="0" borderId="4" xfId="0" applyFont="1" applyBorder="1" applyAlignment="1">
      <alignment horizontal="left" vertical="center" wrapText="1"/>
    </xf>
    <xf numFmtId="0" fontId="1" fillId="0" borderId="5" xfId="0" applyFont="1" applyBorder="1"/>
    <xf numFmtId="0" fontId="1" fillId="0" borderId="25" xfId="0" applyFont="1" applyBorder="1"/>
    <xf numFmtId="0" fontId="1" fillId="5" borderId="25" xfId="0" applyFont="1" applyFill="1" applyBorder="1"/>
    <xf numFmtId="0" fontId="5" fillId="4" borderId="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" fillId="0" borderId="15" xfId="0" applyFont="1" applyBorder="1"/>
    <xf numFmtId="0" fontId="1" fillId="0" borderId="26" xfId="0" applyFont="1" applyBorder="1"/>
    <xf numFmtId="0" fontId="2" fillId="6" borderId="2" xfId="0" applyFont="1" applyFill="1" applyBorder="1" applyAlignment="1">
      <alignment horizontal="justify" vertical="center" wrapText="1"/>
    </xf>
    <xf numFmtId="0" fontId="2" fillId="6" borderId="3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wrapText="1"/>
    </xf>
    <xf numFmtId="0" fontId="2" fillId="6" borderId="30" xfId="0" applyFont="1" applyFill="1" applyBorder="1" applyAlignment="1">
      <alignment wrapText="1"/>
    </xf>
    <xf numFmtId="0" fontId="2" fillId="6" borderId="13" xfId="0" applyFont="1" applyFill="1" applyBorder="1"/>
    <xf numFmtId="0" fontId="1" fillId="0" borderId="1" xfId="0" applyFont="1" applyBorder="1"/>
    <xf numFmtId="0" fontId="1" fillId="2" borderId="3" xfId="0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Valoración de la Evaluación del desempeño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670603674540682E-2"/>
          <c:y val="0.17171296481340848"/>
          <c:w val="0.61132720909886262"/>
          <c:h val="0.4656776757072032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Resultado!$A$2</c:f>
              <c:strCache>
                <c:ptCount val="1"/>
                <c:pt idx="0">
                  <c:v>Calidad y productividad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Resultado!$B$2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C-4142-B4DC-62ED3D3A3E6C}"/>
            </c:ext>
          </c:extLst>
        </c:ser>
        <c:ser>
          <c:idx val="1"/>
          <c:order val="1"/>
          <c:tx>
            <c:strRef>
              <c:f>Resultado!$A$3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Resultado!$B$3</c:f>
              <c:numCache>
                <c:formatCode>General</c:formatCode>
                <c:ptCount val="1"/>
                <c:pt idx="0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2C-4142-B4DC-62ED3D3A3E6C}"/>
            </c:ext>
          </c:extLst>
        </c:ser>
        <c:ser>
          <c:idx val="2"/>
          <c:order val="2"/>
          <c:tx>
            <c:strRef>
              <c:f>Resultado!$A$4</c:f>
              <c:strCache>
                <c:ptCount val="1"/>
                <c:pt idx="0">
                  <c:v>Compromiso organizacional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Resultado!$B$4</c:f>
              <c:numCache>
                <c:formatCode>General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2C-4142-B4DC-62ED3D3A3E6C}"/>
            </c:ext>
          </c:extLst>
        </c:ser>
        <c:ser>
          <c:idx val="3"/>
          <c:order val="3"/>
          <c:tx>
            <c:strRef>
              <c:f>Resultado!$A$5</c:f>
              <c:strCache>
                <c:ptCount val="1"/>
                <c:pt idx="0">
                  <c:v>Iniciativo y liderazgo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Resultado!$B$5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2C-4142-B4DC-62ED3D3A3E6C}"/>
            </c:ext>
          </c:extLst>
        </c:ser>
        <c:ser>
          <c:idx val="4"/>
          <c:order val="4"/>
          <c:tx>
            <c:strRef>
              <c:f>Resultado!$A$6</c:f>
              <c:strCache>
                <c:ptCount val="1"/>
                <c:pt idx="0">
                  <c:v>Trabajo en equipo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Resultado!$B$6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2C-4142-B4DC-62ED3D3A3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90627248"/>
        <c:axId val="1290626416"/>
        <c:axId val="1387469232"/>
      </c:bar3DChart>
      <c:catAx>
        <c:axId val="129062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0626416"/>
        <c:crosses val="autoZero"/>
        <c:auto val="1"/>
        <c:lblAlgn val="ctr"/>
        <c:lblOffset val="100"/>
        <c:noMultiLvlLbl val="0"/>
      </c:catAx>
      <c:valAx>
        <c:axId val="129062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0627248"/>
        <c:crosses val="autoZero"/>
        <c:crossBetween val="between"/>
      </c:valAx>
      <c:serAx>
        <c:axId val="1387469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0626416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Apreciación General sobre el desempeño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Resultado!$B$10</c:f>
              <c:strCache>
                <c:ptCount val="1"/>
                <c:pt idx="0">
                  <c:v>Puntuación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Resultado!$A$11:$A$21</c:f>
              <c:strCache>
                <c:ptCount val="11"/>
                <c:pt idx="0">
                  <c:v>Responsabilidad</c:v>
                </c:pt>
                <c:pt idx="1">
                  <c:v>Compromiso </c:v>
                </c:pt>
                <c:pt idx="2">
                  <c:v>Liderazgo</c:v>
                </c:pt>
                <c:pt idx="3">
                  <c:v>Iniciativa</c:v>
                </c:pt>
                <c:pt idx="4">
                  <c:v>Trabajo en equipo</c:v>
                </c:pt>
                <c:pt idx="5">
                  <c:v>Manejo de recursos</c:v>
                </c:pt>
                <c:pt idx="6">
                  <c:v>Innovación</c:v>
                </c:pt>
                <c:pt idx="7">
                  <c:v>Servicio al cliente</c:v>
                </c:pt>
                <c:pt idx="8">
                  <c:v>Toma de decisión</c:v>
                </c:pt>
                <c:pt idx="9">
                  <c:v>Integración</c:v>
                </c:pt>
                <c:pt idx="10">
                  <c:v>Formación y aprendizaje continuo</c:v>
                </c:pt>
              </c:strCache>
            </c:strRef>
          </c:cat>
          <c:val>
            <c:numRef>
              <c:f>Resultado!$B$11:$B$21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EA-4B00-A848-02078DAB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477200"/>
        <c:axId val="1298750384"/>
      </c:radarChart>
      <c:catAx>
        <c:axId val="117147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8750384"/>
        <c:crosses val="autoZero"/>
        <c:auto val="1"/>
        <c:lblAlgn val="ctr"/>
        <c:lblOffset val="100"/>
        <c:noMultiLvlLbl val="0"/>
      </c:catAx>
      <c:valAx>
        <c:axId val="129875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147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2476500</xdr:colOff>
      <xdr:row>3</xdr:row>
      <xdr:rowOff>6350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BF61A073-76BA-4318-90A8-3C0F5CB89AA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219075" y="0"/>
          <a:ext cx="2257425" cy="615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80962</xdr:rowOff>
    </xdr:from>
    <xdr:to>
      <xdr:col>8</xdr:col>
      <xdr:colOff>361950</xdr:colOff>
      <xdr:row>14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D2AACD9-0E7B-4297-B743-5217331AD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485775</xdr:colOff>
      <xdr:row>15</xdr:row>
      <xdr:rowOff>33337</xdr:rowOff>
    </xdr:from>
    <xdr:to>
      <xdr:col>8</xdr:col>
      <xdr:colOff>485775</xdr:colOff>
      <xdr:row>28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62C8244-D8CA-4FAD-A04D-2AC605D416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46CD-6126-4787-8247-9007FD1D523C}">
  <dimension ref="A1:K49"/>
  <sheetViews>
    <sheetView tabSelected="1" topLeftCell="A33" workbookViewId="0">
      <selection activeCell="B35" sqref="B35"/>
    </sheetView>
  </sheetViews>
  <sheetFormatPr baseColWidth="10" defaultRowHeight="15.75" x14ac:dyDescent="0.25"/>
  <cols>
    <col min="1" max="1" width="39.85546875" style="24" bestFit="1" customWidth="1"/>
    <col min="2" max="2" width="21.5703125" style="24" bestFit="1" customWidth="1"/>
    <col min="3" max="3" width="30.140625" style="24" bestFit="1" customWidth="1"/>
    <col min="4" max="4" width="20" style="24" bestFit="1" customWidth="1"/>
    <col min="5" max="5" width="32.42578125" style="24" bestFit="1" customWidth="1"/>
    <col min="6" max="6" width="19.5703125" style="24" customWidth="1"/>
    <col min="7" max="7" width="22.42578125" style="24" bestFit="1" customWidth="1"/>
    <col min="8" max="11" width="22.42578125" style="24" customWidth="1"/>
    <col min="12" max="16384" width="11.42578125" style="24"/>
  </cols>
  <sheetData>
    <row r="1" spans="1:11" x14ac:dyDescent="0.25">
      <c r="A1" s="47"/>
      <c r="B1" s="47" t="s">
        <v>0</v>
      </c>
      <c r="C1" s="47"/>
      <c r="D1" s="47"/>
      <c r="E1" s="47"/>
      <c r="F1" s="47"/>
      <c r="G1" s="47"/>
      <c r="H1" s="47"/>
      <c r="I1" s="47"/>
      <c r="J1" s="2" t="s">
        <v>1</v>
      </c>
      <c r="K1" s="2" t="s">
        <v>2</v>
      </c>
    </row>
    <row r="2" spans="1:11" x14ac:dyDescent="0.25">
      <c r="A2" s="47"/>
      <c r="B2" s="47"/>
      <c r="C2" s="47"/>
      <c r="D2" s="47"/>
      <c r="E2" s="47"/>
      <c r="F2" s="47"/>
      <c r="G2" s="47"/>
      <c r="H2" s="47"/>
      <c r="I2" s="47"/>
      <c r="J2" s="2" t="s">
        <v>3</v>
      </c>
      <c r="K2" s="2">
        <v>1</v>
      </c>
    </row>
    <row r="3" spans="1:11" ht="16.5" thickBot="1" x14ac:dyDescent="0.3">
      <c r="A3" s="47"/>
      <c r="B3" s="47" t="s">
        <v>5</v>
      </c>
      <c r="C3" s="47"/>
      <c r="D3" s="47"/>
      <c r="E3" s="47"/>
      <c r="F3" s="47"/>
      <c r="G3" s="47"/>
      <c r="H3" s="47"/>
      <c r="I3" s="47"/>
      <c r="J3" s="2" t="s">
        <v>4</v>
      </c>
      <c r="K3" s="2"/>
    </row>
    <row r="4" spans="1:11" x14ac:dyDescent="0.25">
      <c r="A4" s="3" t="s">
        <v>6</v>
      </c>
      <c r="B4" s="4"/>
      <c r="C4" s="45" t="s">
        <v>7</v>
      </c>
      <c r="D4" s="46"/>
    </row>
    <row r="5" spans="1:11" x14ac:dyDescent="0.25">
      <c r="A5" s="5" t="s">
        <v>8</v>
      </c>
      <c r="B5" s="1"/>
      <c r="C5" s="48" t="s">
        <v>9</v>
      </c>
      <c r="D5" s="49"/>
    </row>
    <row r="6" spans="1:11" x14ac:dyDescent="0.25">
      <c r="A6" s="5" t="s">
        <v>10</v>
      </c>
      <c r="B6" s="1"/>
      <c r="C6" s="41" t="s">
        <v>11</v>
      </c>
      <c r="D6" s="42"/>
    </row>
    <row r="7" spans="1:11" ht="16.5" thickBot="1" x14ac:dyDescent="0.3">
      <c r="A7" s="6" t="s">
        <v>12</v>
      </c>
      <c r="B7" s="43" t="s">
        <v>13</v>
      </c>
      <c r="C7" s="43"/>
      <c r="D7" s="44"/>
    </row>
    <row r="8" spans="1:11" ht="48" thickBot="1" x14ac:dyDescent="0.3">
      <c r="A8" s="7" t="s">
        <v>40</v>
      </c>
      <c r="B8" s="8" t="s">
        <v>41</v>
      </c>
      <c r="C8" s="8" t="s">
        <v>42</v>
      </c>
      <c r="D8" s="9" t="s">
        <v>43</v>
      </c>
      <c r="E8" s="10" t="s">
        <v>44</v>
      </c>
    </row>
    <row r="9" spans="1:11" x14ac:dyDescent="0.25">
      <c r="A9" s="59" t="s">
        <v>14</v>
      </c>
      <c r="B9" s="60"/>
      <c r="C9" s="60"/>
      <c r="D9" s="61"/>
      <c r="E9" s="25"/>
    </row>
    <row r="10" spans="1:11" ht="31.5" x14ac:dyDescent="0.25">
      <c r="A10" s="26" t="s">
        <v>15</v>
      </c>
      <c r="B10" s="27">
        <v>5</v>
      </c>
      <c r="C10" s="27"/>
      <c r="D10" s="12"/>
      <c r="E10" s="28">
        <f>AVERAGE(B10:D10)</f>
        <v>5</v>
      </c>
    </row>
    <row r="11" spans="1:11" ht="31.5" x14ac:dyDescent="0.25">
      <c r="A11" s="26" t="s">
        <v>16</v>
      </c>
      <c r="B11" s="27">
        <v>5</v>
      </c>
      <c r="C11" s="27"/>
      <c r="D11" s="12"/>
      <c r="E11" s="28">
        <f t="shared" ref="E11:E34" si="0">AVERAGE(B11:D11)</f>
        <v>5</v>
      </c>
    </row>
    <row r="12" spans="1:11" x14ac:dyDescent="0.25">
      <c r="A12" s="26" t="s">
        <v>17</v>
      </c>
      <c r="B12" s="27">
        <v>5</v>
      </c>
      <c r="C12" s="27"/>
      <c r="D12" s="12"/>
      <c r="E12" s="28">
        <f t="shared" si="0"/>
        <v>5</v>
      </c>
    </row>
    <row r="13" spans="1:11" x14ac:dyDescent="0.25">
      <c r="A13" s="26" t="s">
        <v>18</v>
      </c>
      <c r="B13" s="27">
        <v>5</v>
      </c>
      <c r="C13" s="27"/>
      <c r="D13" s="12"/>
      <c r="E13" s="28">
        <f t="shared" si="0"/>
        <v>5</v>
      </c>
    </row>
    <row r="14" spans="1:11" x14ac:dyDescent="0.25">
      <c r="A14" s="26" t="s">
        <v>19</v>
      </c>
      <c r="B14" s="27">
        <v>5</v>
      </c>
      <c r="C14" s="27"/>
      <c r="D14" s="12"/>
      <c r="E14" s="28">
        <f t="shared" si="0"/>
        <v>5</v>
      </c>
    </row>
    <row r="15" spans="1:11" ht="31.5" x14ac:dyDescent="0.25">
      <c r="A15" s="26" t="s">
        <v>20</v>
      </c>
      <c r="B15" s="27">
        <v>5</v>
      </c>
      <c r="C15" s="27"/>
      <c r="D15" s="12"/>
      <c r="E15" s="28">
        <f t="shared" si="0"/>
        <v>5</v>
      </c>
    </row>
    <row r="16" spans="1:11" x14ac:dyDescent="0.25">
      <c r="A16" s="56" t="s">
        <v>21</v>
      </c>
      <c r="B16" s="57"/>
      <c r="C16" s="57"/>
      <c r="D16" s="58"/>
      <c r="E16" s="29"/>
    </row>
    <row r="17" spans="1:5" ht="31.5" x14ac:dyDescent="0.25">
      <c r="A17" s="30" t="s">
        <v>22</v>
      </c>
      <c r="B17" s="27">
        <v>5</v>
      </c>
      <c r="C17" s="27"/>
      <c r="D17" s="12"/>
      <c r="E17" s="28">
        <f t="shared" si="0"/>
        <v>5</v>
      </c>
    </row>
    <row r="18" spans="1:5" ht="47.25" x14ac:dyDescent="0.25">
      <c r="A18" s="26" t="s">
        <v>23</v>
      </c>
      <c r="B18" s="27">
        <v>5</v>
      </c>
      <c r="C18" s="27"/>
      <c r="D18" s="12"/>
      <c r="E18" s="28">
        <f t="shared" si="0"/>
        <v>5</v>
      </c>
    </row>
    <row r="19" spans="1:5" ht="47.25" x14ac:dyDescent="0.25">
      <c r="A19" s="26" t="s">
        <v>24</v>
      </c>
      <c r="B19" s="27">
        <v>5</v>
      </c>
      <c r="C19" s="27"/>
      <c r="D19" s="12"/>
      <c r="E19" s="28">
        <f t="shared" si="0"/>
        <v>5</v>
      </c>
    </row>
    <row r="20" spans="1:5" x14ac:dyDescent="0.25">
      <c r="A20" s="26" t="s">
        <v>25</v>
      </c>
      <c r="B20" s="27">
        <v>4</v>
      </c>
      <c r="C20" s="27"/>
      <c r="D20" s="12"/>
      <c r="E20" s="28">
        <f t="shared" si="0"/>
        <v>4</v>
      </c>
    </row>
    <row r="21" spans="1:5" x14ac:dyDescent="0.25">
      <c r="A21" s="26" t="s">
        <v>26</v>
      </c>
      <c r="B21" s="27">
        <v>4</v>
      </c>
      <c r="C21" s="27"/>
      <c r="D21" s="12"/>
      <c r="E21" s="28">
        <f t="shared" si="0"/>
        <v>4</v>
      </c>
    </row>
    <row r="22" spans="1:5" x14ac:dyDescent="0.25">
      <c r="A22" s="62" t="s">
        <v>27</v>
      </c>
      <c r="B22" s="63"/>
      <c r="C22" s="63"/>
      <c r="D22" s="64"/>
      <c r="E22" s="29"/>
    </row>
    <row r="23" spans="1:5" ht="31.5" x14ac:dyDescent="0.25">
      <c r="A23" s="26" t="s">
        <v>28</v>
      </c>
      <c r="B23" s="27">
        <v>3</v>
      </c>
      <c r="C23" s="27"/>
      <c r="D23" s="12"/>
      <c r="E23" s="28">
        <f t="shared" si="0"/>
        <v>3</v>
      </c>
    </row>
    <row r="24" spans="1:5" x14ac:dyDescent="0.25">
      <c r="A24" s="26" t="s">
        <v>29</v>
      </c>
      <c r="B24" s="27">
        <v>3</v>
      </c>
      <c r="C24" s="27"/>
      <c r="D24" s="12"/>
      <c r="E24" s="28">
        <f t="shared" si="0"/>
        <v>3</v>
      </c>
    </row>
    <row r="25" spans="1:5" x14ac:dyDescent="0.25">
      <c r="A25" s="26" t="s">
        <v>30</v>
      </c>
      <c r="B25" s="27">
        <v>3</v>
      </c>
      <c r="C25" s="27"/>
      <c r="D25" s="12"/>
      <c r="E25" s="28">
        <f t="shared" si="0"/>
        <v>3</v>
      </c>
    </row>
    <row r="26" spans="1:5" ht="31.5" x14ac:dyDescent="0.25">
      <c r="A26" s="26" t="s">
        <v>31</v>
      </c>
      <c r="B26" s="27">
        <v>5</v>
      </c>
      <c r="C26" s="27"/>
      <c r="D26" s="12"/>
      <c r="E26" s="28">
        <f t="shared" si="0"/>
        <v>5</v>
      </c>
    </row>
    <row r="27" spans="1:5" x14ac:dyDescent="0.25">
      <c r="A27" s="62" t="s">
        <v>32</v>
      </c>
      <c r="B27" s="63"/>
      <c r="C27" s="63"/>
      <c r="D27" s="64"/>
      <c r="E27" s="29"/>
    </row>
    <row r="28" spans="1:5" x14ac:dyDescent="0.25">
      <c r="A28" s="26" t="s">
        <v>33</v>
      </c>
      <c r="B28" s="27">
        <v>4</v>
      </c>
      <c r="C28" s="27"/>
      <c r="D28" s="12"/>
      <c r="E28" s="28">
        <f t="shared" si="0"/>
        <v>4</v>
      </c>
    </row>
    <row r="29" spans="1:5" x14ac:dyDescent="0.25">
      <c r="A29" s="26" t="s">
        <v>34</v>
      </c>
      <c r="B29" s="27">
        <v>3</v>
      </c>
      <c r="C29" s="27"/>
      <c r="D29" s="12"/>
      <c r="E29" s="28">
        <f t="shared" si="0"/>
        <v>3</v>
      </c>
    </row>
    <row r="30" spans="1:5" ht="31.5" x14ac:dyDescent="0.25">
      <c r="A30" s="26" t="s">
        <v>35</v>
      </c>
      <c r="B30" s="27">
        <v>2</v>
      </c>
      <c r="C30" s="27"/>
      <c r="D30" s="12"/>
      <c r="E30" s="28">
        <f t="shared" si="0"/>
        <v>2</v>
      </c>
    </row>
    <row r="31" spans="1:5" x14ac:dyDescent="0.25">
      <c r="A31" s="62" t="s">
        <v>36</v>
      </c>
      <c r="B31" s="63"/>
      <c r="C31" s="63"/>
      <c r="D31" s="64"/>
      <c r="E31" s="29"/>
    </row>
    <row r="32" spans="1:5" ht="31.5" x14ac:dyDescent="0.25">
      <c r="A32" s="26" t="s">
        <v>37</v>
      </c>
      <c r="B32" s="27">
        <v>3</v>
      </c>
      <c r="C32" s="27"/>
      <c r="D32" s="12"/>
      <c r="E32" s="28">
        <f t="shared" si="0"/>
        <v>3</v>
      </c>
    </row>
    <row r="33" spans="1:5" ht="31.5" x14ac:dyDescent="0.25">
      <c r="A33" s="26" t="s">
        <v>38</v>
      </c>
      <c r="B33" s="27">
        <v>5</v>
      </c>
      <c r="C33" s="27"/>
      <c r="D33" s="12"/>
      <c r="E33" s="28">
        <f t="shared" si="0"/>
        <v>5</v>
      </c>
    </row>
    <row r="34" spans="1:5" ht="32.25" thickBot="1" x14ac:dyDescent="0.3">
      <c r="A34" s="31" t="s">
        <v>39</v>
      </c>
      <c r="B34" s="32">
        <v>4</v>
      </c>
      <c r="C34" s="32"/>
      <c r="D34" s="14"/>
      <c r="E34" s="33">
        <f t="shared" si="0"/>
        <v>4</v>
      </c>
    </row>
    <row r="35" spans="1:5" ht="16.5" thickBot="1" x14ac:dyDescent="0.3"/>
    <row r="36" spans="1:5" x14ac:dyDescent="0.25">
      <c r="A36" s="50" t="s">
        <v>48</v>
      </c>
      <c r="B36" s="51"/>
      <c r="C36" s="51"/>
      <c r="D36" s="51"/>
      <c r="E36" s="52"/>
    </row>
    <row r="37" spans="1:5" ht="16.5" thickBot="1" x14ac:dyDescent="0.3">
      <c r="A37" s="53"/>
      <c r="B37" s="54"/>
      <c r="C37" s="54"/>
      <c r="D37" s="54"/>
      <c r="E37" s="55"/>
    </row>
    <row r="38" spans="1:5" ht="47.25" x14ac:dyDescent="0.25">
      <c r="A38" s="36" t="s">
        <v>49</v>
      </c>
      <c r="B38" s="34" t="s">
        <v>41</v>
      </c>
      <c r="C38" s="34" t="s">
        <v>42</v>
      </c>
      <c r="D38" s="34" t="s">
        <v>43</v>
      </c>
      <c r="E38" s="35" t="s">
        <v>44</v>
      </c>
    </row>
    <row r="39" spans="1:5" x14ac:dyDescent="0.25">
      <c r="A39" s="11" t="s">
        <v>50</v>
      </c>
      <c r="B39" s="27"/>
      <c r="C39" s="27"/>
      <c r="D39" s="27"/>
      <c r="E39" s="12" t="e">
        <f>AVERAGE(B39:D39)</f>
        <v>#DIV/0!</v>
      </c>
    </row>
    <row r="40" spans="1:5" x14ac:dyDescent="0.25">
      <c r="A40" s="11" t="s">
        <v>51</v>
      </c>
      <c r="B40" s="27"/>
      <c r="C40" s="27"/>
      <c r="D40" s="27"/>
      <c r="E40" s="12" t="e">
        <f t="shared" ref="E40:E49" si="1">AVERAGE(B40:D40)</f>
        <v>#DIV/0!</v>
      </c>
    </row>
    <row r="41" spans="1:5" x14ac:dyDescent="0.25">
      <c r="A41" s="11" t="s">
        <v>52</v>
      </c>
      <c r="B41" s="27"/>
      <c r="C41" s="27"/>
      <c r="D41" s="27"/>
      <c r="E41" s="12" t="e">
        <f t="shared" si="1"/>
        <v>#DIV/0!</v>
      </c>
    </row>
    <row r="42" spans="1:5" x14ac:dyDescent="0.25">
      <c r="A42" s="11" t="s">
        <v>53</v>
      </c>
      <c r="B42" s="27"/>
      <c r="C42" s="27"/>
      <c r="D42" s="27"/>
      <c r="E42" s="12" t="e">
        <f t="shared" si="1"/>
        <v>#DIV/0!</v>
      </c>
    </row>
    <row r="43" spans="1:5" x14ac:dyDescent="0.25">
      <c r="A43" s="11" t="s">
        <v>36</v>
      </c>
      <c r="B43" s="27"/>
      <c r="C43" s="27"/>
      <c r="D43" s="27"/>
      <c r="E43" s="12" t="e">
        <f t="shared" si="1"/>
        <v>#DIV/0!</v>
      </c>
    </row>
    <row r="44" spans="1:5" x14ac:dyDescent="0.25">
      <c r="A44" s="11" t="s">
        <v>54</v>
      </c>
      <c r="B44" s="27"/>
      <c r="C44" s="27"/>
      <c r="D44" s="27"/>
      <c r="E44" s="12" t="e">
        <f t="shared" si="1"/>
        <v>#DIV/0!</v>
      </c>
    </row>
    <row r="45" spans="1:5" x14ac:dyDescent="0.25">
      <c r="A45" s="11" t="s">
        <v>55</v>
      </c>
      <c r="B45" s="27"/>
      <c r="C45" s="27"/>
      <c r="D45" s="27"/>
      <c r="E45" s="12" t="e">
        <f t="shared" si="1"/>
        <v>#DIV/0!</v>
      </c>
    </row>
    <row r="46" spans="1:5" x14ac:dyDescent="0.25">
      <c r="A46" s="11" t="s">
        <v>56</v>
      </c>
      <c r="B46" s="27"/>
      <c r="C46" s="27"/>
      <c r="D46" s="27"/>
      <c r="E46" s="12" t="e">
        <f t="shared" si="1"/>
        <v>#DIV/0!</v>
      </c>
    </row>
    <row r="47" spans="1:5" x14ac:dyDescent="0.25">
      <c r="A47" s="11" t="s">
        <v>57</v>
      </c>
      <c r="B47" s="27"/>
      <c r="C47" s="27"/>
      <c r="D47" s="27"/>
      <c r="E47" s="12" t="e">
        <f t="shared" si="1"/>
        <v>#DIV/0!</v>
      </c>
    </row>
    <row r="48" spans="1:5" x14ac:dyDescent="0.25">
      <c r="A48" s="11" t="s">
        <v>58</v>
      </c>
      <c r="B48" s="27"/>
      <c r="C48" s="27"/>
      <c r="D48" s="27"/>
      <c r="E48" s="12" t="e">
        <f t="shared" si="1"/>
        <v>#DIV/0!</v>
      </c>
    </row>
    <row r="49" spans="1:5" ht="16.5" thickBot="1" x14ac:dyDescent="0.3">
      <c r="A49" s="13" t="s">
        <v>59</v>
      </c>
      <c r="B49" s="32"/>
      <c r="C49" s="32"/>
      <c r="D49" s="32"/>
      <c r="E49" s="14" t="e">
        <f t="shared" si="1"/>
        <v>#DIV/0!</v>
      </c>
    </row>
  </sheetData>
  <mergeCells count="13">
    <mergeCell ref="A36:E37"/>
    <mergeCell ref="A16:D16"/>
    <mergeCell ref="A9:D9"/>
    <mergeCell ref="A22:D22"/>
    <mergeCell ref="A27:D27"/>
    <mergeCell ref="A31:D31"/>
    <mergeCell ref="C6:D6"/>
    <mergeCell ref="B7:D7"/>
    <mergeCell ref="C4:D4"/>
    <mergeCell ref="A1:A3"/>
    <mergeCell ref="B1:I2"/>
    <mergeCell ref="B3:I3"/>
    <mergeCell ref="C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6459-3001-477D-8A85-4102A5060686}">
  <dimension ref="A1:B21"/>
  <sheetViews>
    <sheetView topLeftCell="A10" workbookViewId="0">
      <selection activeCell="A10" sqref="A10:A21"/>
    </sheetView>
  </sheetViews>
  <sheetFormatPr baseColWidth="10" defaultRowHeight="15.75" x14ac:dyDescent="0.25"/>
  <cols>
    <col min="1" max="1" width="30.5703125" style="17" bestFit="1" customWidth="1"/>
    <col min="2" max="16384" width="11.42578125" style="17"/>
  </cols>
  <sheetData>
    <row r="1" spans="1:2" ht="16.5" thickBot="1" x14ac:dyDescent="0.3">
      <c r="A1" s="15" t="s">
        <v>45</v>
      </c>
      <c r="B1" s="16" t="s">
        <v>46</v>
      </c>
    </row>
    <row r="2" spans="1:2" x14ac:dyDescent="0.25">
      <c r="A2" s="18" t="s">
        <v>14</v>
      </c>
      <c r="B2" s="19">
        <f>AVERAGE('Valuación de la ED'!E10:E15)</f>
        <v>5</v>
      </c>
    </row>
    <row r="3" spans="1:2" x14ac:dyDescent="0.25">
      <c r="A3" s="20" t="s">
        <v>21</v>
      </c>
      <c r="B3" s="21">
        <f>AVERAGE('Valuación de la ED'!E17:E21)</f>
        <v>4.5999999999999996</v>
      </c>
    </row>
    <row r="4" spans="1:2" x14ac:dyDescent="0.25">
      <c r="A4" s="20" t="s">
        <v>27</v>
      </c>
      <c r="B4" s="21">
        <f>AVERAGE('Valuación de la ED'!E23:E26)</f>
        <v>3.5</v>
      </c>
    </row>
    <row r="5" spans="1:2" x14ac:dyDescent="0.25">
      <c r="A5" s="20" t="s">
        <v>47</v>
      </c>
      <c r="B5" s="21">
        <f>AVERAGE('Valuación de la ED'!E28:E30)</f>
        <v>3</v>
      </c>
    </row>
    <row r="6" spans="1:2" ht="16.5" thickBot="1" x14ac:dyDescent="0.3">
      <c r="A6" s="22" t="s">
        <v>36</v>
      </c>
      <c r="B6" s="23">
        <f>AVERAGE('Valuación de la ED'!E32:E34)</f>
        <v>4</v>
      </c>
    </row>
    <row r="9" spans="1:2" ht="16.5" thickBot="1" x14ac:dyDescent="0.3"/>
    <row r="10" spans="1:2" ht="79.5" thickBot="1" x14ac:dyDescent="0.3">
      <c r="A10" s="37" t="s">
        <v>49</v>
      </c>
      <c r="B10" s="38" t="s">
        <v>46</v>
      </c>
    </row>
    <row r="11" spans="1:2" x14ac:dyDescent="0.25">
      <c r="A11" s="39" t="s">
        <v>50</v>
      </c>
      <c r="B11" s="40" t="e">
        <f>'Valuación de la ED'!E39</f>
        <v>#DIV/0!</v>
      </c>
    </row>
    <row r="12" spans="1:2" x14ac:dyDescent="0.25">
      <c r="A12" s="11" t="s">
        <v>51</v>
      </c>
      <c r="B12" s="21" t="e">
        <f>'Valuación de la ED'!E40</f>
        <v>#DIV/0!</v>
      </c>
    </row>
    <row r="13" spans="1:2" x14ac:dyDescent="0.25">
      <c r="A13" s="11" t="s">
        <v>52</v>
      </c>
      <c r="B13" s="21" t="e">
        <f>'Valuación de la ED'!E41</f>
        <v>#DIV/0!</v>
      </c>
    </row>
    <row r="14" spans="1:2" x14ac:dyDescent="0.25">
      <c r="A14" s="11" t="s">
        <v>53</v>
      </c>
      <c r="B14" s="21" t="e">
        <f>'Valuación de la ED'!E42</f>
        <v>#DIV/0!</v>
      </c>
    </row>
    <row r="15" spans="1:2" x14ac:dyDescent="0.25">
      <c r="A15" s="11" t="s">
        <v>36</v>
      </c>
      <c r="B15" s="21" t="e">
        <f>'Valuación de la ED'!E43</f>
        <v>#DIV/0!</v>
      </c>
    </row>
    <row r="16" spans="1:2" x14ac:dyDescent="0.25">
      <c r="A16" s="11" t="s">
        <v>54</v>
      </c>
      <c r="B16" s="21" t="e">
        <f>'Valuación de la ED'!E44</f>
        <v>#DIV/0!</v>
      </c>
    </row>
    <row r="17" spans="1:2" x14ac:dyDescent="0.25">
      <c r="A17" s="11" t="s">
        <v>55</v>
      </c>
      <c r="B17" s="21" t="e">
        <f>'Valuación de la ED'!E45</f>
        <v>#DIV/0!</v>
      </c>
    </row>
    <row r="18" spans="1:2" x14ac:dyDescent="0.25">
      <c r="A18" s="11" t="s">
        <v>56</v>
      </c>
      <c r="B18" s="21" t="e">
        <f>'Valuación de la ED'!E46</f>
        <v>#DIV/0!</v>
      </c>
    </row>
    <row r="19" spans="1:2" x14ac:dyDescent="0.25">
      <c r="A19" s="11" t="s">
        <v>57</v>
      </c>
      <c r="B19" s="21" t="e">
        <f>'Valuación de la ED'!E47</f>
        <v>#DIV/0!</v>
      </c>
    </row>
    <row r="20" spans="1:2" x14ac:dyDescent="0.25">
      <c r="A20" s="11" t="s">
        <v>58</v>
      </c>
      <c r="B20" s="21" t="e">
        <f>'Valuación de la ED'!E48</f>
        <v>#DIV/0!</v>
      </c>
    </row>
    <row r="21" spans="1:2" ht="16.5" thickBot="1" x14ac:dyDescent="0.3">
      <c r="A21" s="13" t="s">
        <v>59</v>
      </c>
      <c r="B21" s="23" t="e">
        <f>'Valuación de la ED'!E49</f>
        <v>#DIV/0!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Valuación de la ED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2021-10-14T04:15:50Z</dcterms:created>
  <dcterms:modified xsi:type="dcterms:W3CDTF">2021-10-27T14:32:55Z</dcterms:modified>
</cp:coreProperties>
</file>